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JCosta\Desktop\SUP\EU dataset\To be published\Annex QC report\France\"/>
    </mc:Choice>
  </mc:AlternateContent>
  <xr:revisionPtr revIDLastSave="0" documentId="13_ncr:1_{FAC3AAFF-2D23-4120-A509-A40722A13CCF}" xr6:coauthVersionLast="47" xr6:coauthVersionMax="47" xr10:uidLastSave="{00000000-0000-0000-0000-000000000000}"/>
  <bookViews>
    <workbookView xWindow="-11415" yWindow="-21720" windowWidth="51840" windowHeight="21240" tabRatio="604" firstSheet="1" activeTab="8"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2" l="1"/>
  <c r="I27" i="15" l="1"/>
  <c r="J29" i="12"/>
  <c r="I29" i="12"/>
  <c r="E29" i="12" l="1"/>
  <c r="F18" i="12"/>
  <c r="I13" i="12"/>
  <c r="E38" i="12"/>
  <c r="F20" i="15" l="1"/>
  <c r="F21" i="15"/>
  <c r="F22" i="15"/>
  <c r="F19" i="15"/>
  <c r="F18" i="15"/>
  <c r="H18" i="12"/>
  <c r="H18" i="15" l="1"/>
  <c r="H22" i="15"/>
  <c r="H19" i="15"/>
  <c r="H17" i="15"/>
  <c r="H20" i="15"/>
  <c r="H21" i="15"/>
  <c r="I11"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F17" i="15" l="1"/>
  <c r="J36" i="15"/>
  <c r="E36" i="15" s="1"/>
  <c r="J28" i="15"/>
  <c r="J31" i="15"/>
  <c r="J29" i="15"/>
  <c r="J30" i="15"/>
  <c r="G19" i="15"/>
  <c r="G22" i="15"/>
  <c r="G20" i="15"/>
  <c r="G17" i="15"/>
  <c r="G21" i="15"/>
  <c r="G18" i="15"/>
  <c r="J19" i="15"/>
  <c r="J20" i="15"/>
  <c r="J18" i="15"/>
  <c r="J21" i="15"/>
  <c r="J22" i="15"/>
  <c r="J17" i="15"/>
  <c r="J13" i="12"/>
  <c r="E13" i="12" s="1"/>
  <c r="E18" i="12"/>
  <c r="J27" i="15" l="1"/>
  <c r="J11" i="15" s="1"/>
  <c r="E27" i="15" l="1"/>
  <c r="E16" i="15"/>
  <c r="E11" i="15" l="1"/>
</calcChain>
</file>

<file path=xl/sharedStrings.xml><?xml version="1.0" encoding="utf-8"?>
<sst xmlns="http://schemas.openxmlformats.org/spreadsheetml/2006/main" count="675" uniqueCount="255">
  <si>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</si>
  <si>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</si>
  <si>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</si>
  <si>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</si>
  <si>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</si>
  <si>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</si>
  <si>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</si>
  <si>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</si>
  <si>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</si>
  <si>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</si>
  <si>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</si>
  <si>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</si>
  <si>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</si>
  <si>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</si>
  <si>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</si>
  <si>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</si>
  <si>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</si>
  <si>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</si>
  <si>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</si>
  <si>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</si>
  <si>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</si>
  <si>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</si>
  <si>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</si>
  <si>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</si>
  <si>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</si>
  <si>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</si>
  <si>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</si>
  <si>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</si>
  <si>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</si>
  <si>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</si>
  <si>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</si>
  <si>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</si>
  <si>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</si>
  <si>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</si>
  <si>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</si>
  <si>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</si>
  <si>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</si>
  <si>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</si>
  <si>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</si>
  <si>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</si>
  <si>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</si>
  <si>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</si>
  <si>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France</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</si>
  <si>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</si>
  <si>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</si>
  <si>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</si>
  <si>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</si>
  <si>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</si>
  <si>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</si>
  <si>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</si>
  <si>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</si>
  <si>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</si>
  <si>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</si>
  <si>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</si>
  <si>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</si>
  <si>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</si>
  <si>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</si>
  <si>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</si>
  <si>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</si>
  <si>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</si>
  <si>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</si>
  <si>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</si>
  <si>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</si>
  <si>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</si>
  <si>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</si>
  <si>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</si>
  <si>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</si>
  <si>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</si>
  <si>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</si>
  <si>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</si>
  <si>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</si>
  <si>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</si>
  <si>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</si>
  <si>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</si>
  <si>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</si>
  <si>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</si>
  <si>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</si>
  <si>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</si>
  <si>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</si>
  <si>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</si>
  <si>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</si>
  <si>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</si>
  <si>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</si>
  <si>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</si>
  <si>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</si>
  <si>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</si>
  <si>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</si>
  <si>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</si>
  <si>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</si>
  <si>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</si>
  <si>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</si>
  <si>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</si>
  <si>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</si>
  <si>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Ministère de la transition écologique et de la cohésion des territoires</t>
  </si>
  <si>
    <t>Contact name:</t>
  </si>
  <si>
    <t>Contact email:</t>
  </si>
  <si>
    <t>Phone number:</t>
  </si>
  <si>
    <t>Reference year:</t>
  </si>
  <si>
    <t>Delivery date:</t>
  </si>
  <si>
    <t>28/06/2024</t>
  </si>
  <si>
    <t>Version:</t>
  </si>
  <si>
    <t>1.1</t>
  </si>
  <si>
    <t>Link to data publication by the Member State (if any):</t>
  </si>
  <si>
    <t>N/A</t>
  </si>
  <si>
    <t>2. Description of the parties involved in the data collection</t>
  </si>
  <si>
    <t>Name of institution</t>
  </si>
  <si>
    <t>Description of key responsibilities</t>
  </si>
  <si>
    <t>Ecologic</t>
  </si>
  <si>
    <t>Eco-organisme français mandaté par les producteurs d'engins de pêche pour organiser la colecte des données.</t>
  </si>
  <si>
    <t>Ministère de la transition écologique et de la cohésion des territoires / Direction générale de la prévention des risques</t>
  </si>
  <si>
    <t>Transmission des données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</si>
  <si>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</si>
  <si>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</si>
  <si>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</si>
  <si>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</si>
  <si>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</si>
  <si>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</si>
  <si>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</si>
  <si>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</si>
  <si>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</si>
  <si>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t>&lt; Please select &gt;</t>
  </si>
  <si>
    <r>
      <t xml:space="preserve">Surveys (census or sampling) </t>
    </r>
    <r>
      <rPr>
        <b/>
        <sz val="11"/>
        <color rgb="FF009591"/>
        <rFont val="Calibri"/>
        <family val="2"/>
        <scheme val="minor"/>
      </rPr>
      <t>[Please provide further details in section 4.1 within worksheet "QC4-PoM"]</t>
    </r>
  </si>
  <si>
    <t>Yes</t>
  </si>
  <si>
    <t>2</t>
  </si>
  <si>
    <t>Trade statistics (e.g. using Prodcom or Comext data)</t>
  </si>
  <si>
    <t>Extended producer responsibility (EPR) scheme</t>
  </si>
  <si>
    <t>Gear producers/traders</t>
  </si>
  <si>
    <t>1</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</si>
  <si>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</si>
  <si>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</si>
  <si>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</si>
  <si>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</si>
  <si>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Tonnes mises sur le marché en 2022 rapportées par 10 producteurs par matériau et par type d'engin. Ces 10 producteurs mettent sur le marché la majorité des quantités d'engins de pêche.</t>
  </si>
  <si>
    <t>Estimation des quantités mises sur le marché par l'ensemble des 40 producteurs recensées sur la base de la répartition des parts de marché des 10 producteurs mentionnés au 1.</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</si>
  <si>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</si>
  <si>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</si>
  <si>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</si>
  <si>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</si>
  <si>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</si>
  <si>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</si>
  <si>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</si>
  <si>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</si>
  <si>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</si>
  <si>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</si>
  <si>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</si>
  <si>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</si>
  <si>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</si>
  <si>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</si>
  <si>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</si>
  <si>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</si>
  <si>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</si>
  <si>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</si>
  <si>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</si>
  <si>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</si>
  <si>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</si>
  <si>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2023</t>
  </si>
  <si>
    <t>Metteurs sur le marché</t>
  </si>
  <si>
    <t>25 [10 producteurs sur 40 qui concentrent la majorité des quantités mises sur le marché]</t>
  </si>
  <si>
    <t>Moyen</t>
  </si>
  <si>
    <t>Bas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</si>
  <si>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</si>
  <si>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</si>
  <si>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</si>
  <si>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</si>
  <si>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</si>
  <si>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</si>
  <si>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</si>
  <si>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</si>
  <si>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</si>
  <si>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</si>
  <si>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</si>
  <si>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</si>
  <si>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</si>
  <si>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</si>
  <si>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</si>
  <si>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</si>
  <si>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</si>
  <si>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</si>
  <si>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</si>
  <si>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</si>
  <si>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</si>
  <si>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</si>
  <si>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</si>
  <si>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</si>
  <si>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</si>
  <si>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</si>
  <si>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</si>
  <si>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</si>
  <si>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</si>
  <si>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</si>
  <si>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</si>
  <si>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1-2</t>
  </si>
  <si>
    <t>Les documents qui ont été utilisés pour l'obtention des données ne sont pas publiques mais ont été communiqués aux autorités françaises.</t>
  </si>
  <si>
    <t>7. Metadata</t>
  </si>
  <si>
    <t>List of documents related to data collection methodology, data processing and quality control.</t>
  </si>
  <si>
    <t>Topic</t>
  </si>
  <si>
    <t>Document exists 
(yes/no)</t>
  </si>
  <si>
    <t>Reference to the document 
(title, year, web link if applicable)</t>
  </si>
  <si>
    <t>Data collection</t>
  </si>
  <si>
    <t>Ecologic REP EPU - Etude prefiguration filiere volontaire- 2024</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</si>
  <si>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</si>
  <si>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</si>
  <si>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</si>
  <si>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Eco-organisme français mandaté par les producteurs d'engins de pêche pour organiser la collecte des données.</t>
  </si>
  <si>
    <t>Coopération maritime</t>
  </si>
  <si>
    <t xml:space="preserve">La Coopération Maritime est une association qui fédère l’essentiel des structures coopératives de la pêche artisanale française. </t>
  </si>
  <si>
    <r>
      <t xml:space="preserve">Surveys (census or sampling) </t>
    </r>
    <r>
      <rPr>
        <b/>
        <sz val="11"/>
        <color rgb="FF009591"/>
        <rFont val="Calibri"/>
        <family val="2"/>
        <scheme val="minor"/>
      </rPr>
      <t>[Please provide further details in section 4.1 within worksheet "QC4-Separ.Coll."]</t>
    </r>
  </si>
  <si>
    <t>Ports</t>
  </si>
  <si>
    <t>Waste management operators</t>
  </si>
  <si>
    <t>3</t>
  </si>
  <si>
    <t xml:space="preserve">Rapportage de la part d'un opérateur français de gestion des déchets collectant et recyclant les filets de pêche fins. </t>
  </si>
  <si>
    <t>Estimation par l'opérateur mentionné au 1 de la quantité de chaluts collectés par les autres opérateurs de gestion des déchets.</t>
  </si>
  <si>
    <t>La composition des engins de pêche collectées n'étant pas connue, elle a été estimée à partir de celle des engins de pêche mis sur le marché.</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</si>
  <si>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</si>
  <si>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</si>
  <si>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</si>
  <si>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</si>
  <si>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2024</t>
  </si>
  <si>
    <t>Elevé</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</si>
  <si>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</si>
  <si>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</si>
  <si>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Les documents qui ont été utilisés pour la collecte des données ne sont pas publics mais ont été communiqués aux autorités françaises. Ils peuvent être transmis à l'AEE sur demande.</t>
  </si>
  <si>
    <t>Countries</t>
  </si>
  <si>
    <t>Yes/No</t>
  </si>
  <si>
    <t>Sheets PoM</t>
  </si>
  <si>
    <t>Sheet Separ.Coll.</t>
  </si>
  <si>
    <t>Austria</t>
  </si>
  <si>
    <t>Belgium</t>
  </si>
  <si>
    <t>Bulgaria</t>
  </si>
  <si>
    <t>Croatia</t>
  </si>
  <si>
    <t>Cyprus</t>
  </si>
  <si>
    <t>Czechia</t>
  </si>
  <si>
    <t>Denmark</t>
  </si>
  <si>
    <t>Estonia</t>
  </si>
  <si>
    <t>Finland</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</si>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</sst>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1">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9591"/>
  </sheetPr>
  <dimension ref="A1:BO922"/>
  <sheetViews>
    <sheetView topLeftCell="A13" zoomScale="85" zoomScaleNormal="85" workbookViewId="0"/>
  </sheetViews>
  <sheetFormatPr defaultColWidth="8.88671875"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theme="5" tint="0.39997558519241921"/>
  </sheetPr>
  <dimension ref="A1:RA560"/>
  <sheetViews>
    <sheetView topLeftCell="D12" zoomScale="72" zoomScaleNormal="85" workbookViewId="0">
      <selection activeCell="E38" sqref="E38:J38"/>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39</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40</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2" t="s">
        <v>46</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47</v>
      </c>
      <c r="F11" s="85"/>
      <c r="G11" s="85"/>
      <c r="H11" s="85"/>
      <c r="I11" s="87" t="s">
        <v>48</v>
      </c>
      <c r="J11" s="87"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France</v>
      </c>
      <c r="C13" s="54" t="str">
        <f>E$8</f>
        <v>2022</v>
      </c>
      <c r="D13" s="28" t="s">
        <v>52</v>
      </c>
      <c r="E13" s="33">
        <f>SUM(F18:H18,I13:J13)</f>
        <v>4316.4449999999997</v>
      </c>
      <c r="F13" s="48"/>
      <c r="G13" s="48"/>
      <c r="H13" s="48"/>
      <c r="I13" s="55">
        <f>I29+I38</f>
        <v>0</v>
      </c>
      <c r="J13" s="55">
        <f>J18+J29+J38</f>
        <v>1509.6299999999999</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53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1" t="s">
        <v>54</v>
      </c>
      <c r="F16" s="87" t="s">
        <v>55</v>
      </c>
      <c r="G16" s="87" t="s">
        <v>56</v>
      </c>
      <c r="H16" s="87" t="s">
        <v>57</v>
      </c>
      <c r="I16" s="36"/>
      <c r="J16" s="87"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France</v>
      </c>
      <c r="C18" s="54" t="str">
        <f t="shared" ref="C18:C24" si="1">E$8</f>
        <v>2022</v>
      </c>
      <c r="D18" s="28" t="s">
        <v>59</v>
      </c>
      <c r="E18" s="34">
        <f>SUM(F18,G18,H18,J18)</f>
        <v>3554.9349999999999</v>
      </c>
      <c r="F18" s="34">
        <f>SUM(F19:F24)</f>
        <v>368.65499999999997</v>
      </c>
      <c r="G18" s="34">
        <f>SUM(G19:G24)</f>
        <v>694.94</v>
      </c>
      <c r="H18" s="34">
        <f>SUM(H19:H24)</f>
        <v>1743.22</v>
      </c>
      <c r="I18" s="37"/>
      <c r="J18" s="34">
        <f>SUM(J19:J24)</f>
        <v>748.12</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France</v>
      </c>
      <c r="C19" s="54" t="str">
        <f t="shared" si="1"/>
        <v>2022</v>
      </c>
      <c r="D19" s="4" t="s">
        <v>60</v>
      </c>
      <c r="E19" s="37"/>
      <c r="F19" s="34">
        <v>0</v>
      </c>
      <c r="G19" s="34">
        <v>0</v>
      </c>
      <c r="H19" s="34">
        <v>25.58</v>
      </c>
      <c r="I19" s="37"/>
      <c r="J19" s="34">
        <v>28.26</v>
      </c>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France</v>
      </c>
      <c r="C20" s="54" t="str">
        <f t="shared" si="1"/>
        <v>2022</v>
      </c>
      <c r="D20" s="4" t="s">
        <v>61</v>
      </c>
      <c r="E20" s="37"/>
      <c r="F20" s="34">
        <v>31</v>
      </c>
      <c r="G20" s="34">
        <v>1.29</v>
      </c>
      <c r="H20" s="34">
        <v>1590.15</v>
      </c>
      <c r="I20" s="37"/>
      <c r="J20" s="34">
        <v>97.1</v>
      </c>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France</v>
      </c>
      <c r="C21" s="54" t="str">
        <f t="shared" si="1"/>
        <v>2022</v>
      </c>
      <c r="D21" s="4" t="s">
        <v>62</v>
      </c>
      <c r="E21" s="37"/>
      <c r="F21" s="34">
        <v>257.5</v>
      </c>
      <c r="G21" s="34">
        <v>0</v>
      </c>
      <c r="H21" s="34">
        <v>4.2</v>
      </c>
      <c r="I21" s="37"/>
      <c r="J21" s="34">
        <v>29.13</v>
      </c>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France</v>
      </c>
      <c r="C22" s="54" t="str">
        <f t="shared" si="1"/>
        <v>2022</v>
      </c>
      <c r="D22" s="4" t="s">
        <v>63</v>
      </c>
      <c r="E22" s="37"/>
      <c r="F22" s="34">
        <v>70.8</v>
      </c>
      <c r="G22" s="34">
        <v>667.32</v>
      </c>
      <c r="H22" s="34">
        <v>0.36</v>
      </c>
      <c r="I22" s="37"/>
      <c r="J22" s="34">
        <v>100.44</v>
      </c>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France</v>
      </c>
      <c r="C23" s="54" t="str">
        <f t="shared" si="1"/>
        <v>2022</v>
      </c>
      <c r="D23" s="4" t="s">
        <v>64</v>
      </c>
      <c r="E23" s="37"/>
      <c r="F23" s="34">
        <v>1.5249999999999999</v>
      </c>
      <c r="G23" s="34">
        <v>0</v>
      </c>
      <c r="H23" s="34">
        <v>48.53</v>
      </c>
      <c r="I23" s="37"/>
      <c r="J23" s="34">
        <v>162.81</v>
      </c>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France</v>
      </c>
      <c r="C24" s="54" t="str">
        <f t="shared" si="1"/>
        <v>2022</v>
      </c>
      <c r="D24" s="4" t="s">
        <v>65</v>
      </c>
      <c r="E24" s="37"/>
      <c r="F24" s="34">
        <v>7.83</v>
      </c>
      <c r="G24" s="34">
        <v>26.33</v>
      </c>
      <c r="H24" s="34">
        <v>74.400000000000006</v>
      </c>
      <c r="I24" s="37"/>
      <c r="J24" s="34">
        <v>330.38</v>
      </c>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66</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1" t="s">
        <v>67</v>
      </c>
      <c r="F27" s="48"/>
      <c r="G27" s="48"/>
      <c r="H27" s="48"/>
      <c r="I27" s="87" t="s">
        <v>68</v>
      </c>
      <c r="J27" s="87"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France</v>
      </c>
      <c r="C29" s="54" t="str">
        <f>E$8</f>
        <v>2022</v>
      </c>
      <c r="D29" s="28" t="s">
        <v>70</v>
      </c>
      <c r="E29" s="34">
        <f>SUM(I29:J29)</f>
        <v>620.27</v>
      </c>
      <c r="F29" s="37"/>
      <c r="G29" s="37"/>
      <c r="H29" s="37"/>
      <c r="I29" s="34">
        <f>SUM(I30:I33)</f>
        <v>0</v>
      </c>
      <c r="J29" s="34">
        <f>SUM(J30:J33)</f>
        <v>620.27</v>
      </c>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France</v>
      </c>
      <c r="C30" s="54" t="str">
        <f>E$8</f>
        <v>2022</v>
      </c>
      <c r="D30" s="4" t="s">
        <v>71</v>
      </c>
      <c r="E30" s="37"/>
      <c r="F30" s="37"/>
      <c r="G30" s="37"/>
      <c r="H30" s="37"/>
      <c r="I30" s="34"/>
      <c r="J30" s="34">
        <v>272.57</v>
      </c>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France</v>
      </c>
      <c r="C31" s="54" t="str">
        <f>E$8</f>
        <v>2022</v>
      </c>
      <c r="D31" s="4" t="s">
        <v>72</v>
      </c>
      <c r="E31" s="37"/>
      <c r="F31" s="37"/>
      <c r="G31" s="37"/>
      <c r="H31" s="37"/>
      <c r="I31" s="34"/>
      <c r="J31" s="34">
        <v>0.24</v>
      </c>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France</v>
      </c>
      <c r="C32" s="54" t="str">
        <f>E$8</f>
        <v>2022</v>
      </c>
      <c r="D32" s="4" t="s">
        <v>73</v>
      </c>
      <c r="E32" s="37"/>
      <c r="F32" s="37"/>
      <c r="G32" s="37"/>
      <c r="H32" s="37"/>
      <c r="I32" s="34"/>
      <c r="J32" s="34">
        <v>346.66</v>
      </c>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France</v>
      </c>
      <c r="C33" s="54" t="str">
        <f>E$8</f>
        <v>2022</v>
      </c>
      <c r="D33" s="4" t="s">
        <v>74</v>
      </c>
      <c r="E33" s="37"/>
      <c r="F33" s="37"/>
      <c r="G33" s="37"/>
      <c r="H33" s="37"/>
      <c r="I33" s="34"/>
      <c r="J33" s="34">
        <v>0.8</v>
      </c>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75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76</v>
      </c>
      <c r="F36" s="48"/>
      <c r="G36" s="48"/>
      <c r="H36" s="48"/>
      <c r="I36" s="87" t="s">
        <v>77</v>
      </c>
      <c r="J36" s="87"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141.24</v>
      </c>
      <c r="F38" s="37"/>
      <c r="G38" s="37"/>
      <c r="H38" s="37"/>
      <c r="I38" s="34"/>
      <c r="J38" s="34">
        <v>141.24</v>
      </c>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95" t="s">
        <v>81</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95" t="s">
        <v>83</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H18 J18 E18"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theme="5" tint="0.39997558519241921"/>
  </sheetPr>
  <dimension ref="A1:BQ111"/>
  <sheetViews>
    <sheetView topLeftCell="A4" zoomScale="61" zoomScaleNormal="80" workbookViewId="0">
      <selection activeCell="G25" sqref="G25"/>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2" t="s">
        <v>46</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1" t="s">
        <v>47</v>
      </c>
      <c r="F9" s="85"/>
      <c r="G9" s="85"/>
      <c r="H9" s="85"/>
      <c r="I9" s="87" t="s">
        <v>48</v>
      </c>
      <c r="J9" s="87"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France</v>
      </c>
      <c r="C11" s="26" t="str">
        <f>'Fishing gear-PoM'!E$8</f>
        <v>2022</v>
      </c>
      <c r="D11" s="28" t="s">
        <v>52</v>
      </c>
      <c r="E11" s="33">
        <f>SUM(F16:H16,I11:J11)</f>
        <v>1428.5796396300059</v>
      </c>
      <c r="F11" s="70"/>
      <c r="G11" s="70"/>
      <c r="H11" s="70"/>
      <c r="I11" s="34">
        <f>I27+I36</f>
        <v>0</v>
      </c>
      <c r="J11" s="34">
        <f>J16+J27+J36</f>
        <v>403.57963963000589</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53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54</v>
      </c>
      <c r="F14" s="87" t="s">
        <v>85</v>
      </c>
      <c r="G14" s="87" t="s">
        <v>86</v>
      </c>
      <c r="H14" s="87" t="s">
        <v>57</v>
      </c>
      <c r="I14" s="68"/>
      <c r="J14" s="87"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France</v>
      </c>
      <c r="C16" s="26" t="str">
        <f>'Fishing gear-PoM'!E$8</f>
        <v>2022</v>
      </c>
      <c r="D16" s="28" t="s">
        <v>59</v>
      </c>
      <c r="E16" s="34">
        <f>SUM(F16,G16,H16,J16)</f>
        <v>1225</v>
      </c>
      <c r="F16" s="34">
        <v>400</v>
      </c>
      <c r="G16" s="34">
        <v>625</v>
      </c>
      <c r="H16" s="34">
        <v>0</v>
      </c>
      <c r="I16" s="69"/>
      <c r="J16" s="34">
        <v>200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France</v>
      </c>
      <c r="C17" s="26" t="str">
        <f>'Fishing gear-PoM'!E$8</f>
        <v>2022</v>
      </c>
      <c r="D17" s="4" t="s">
        <v>60</v>
      </c>
      <c r="E17" s="70"/>
      <c r="F17" s="34">
        <f>'Fishing gear-PoM'!F19/'Fishing gear-PoM'!$G$18*'Fishing gear-Separ.Coll.'!$G$16</f>
        <v>0</v>
      </c>
      <c r="G17" s="34">
        <f>'Fishing gear-PoM'!G19/'Fishing gear-PoM'!$G$18*'Fishing gear-Separ.Coll.'!$G$16</f>
        <v>0</v>
      </c>
      <c r="H17" s="34">
        <f>'Fishing gear-PoM'!H19/'Fishing gear-PoM'!$H$18*'Fishing gear-Separ.Coll.'!$H$16</f>
        <v>0</v>
      </c>
      <c r="I17" s="69"/>
      <c r="J17" s="34">
        <f>'Fishing gear-PoM'!J19/'Fishing gear-PoM'!$J$18*'Fishing gear-Separ.Coll.'!$J$16</f>
        <v>7.5549377105277236</v>
      </c>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France</v>
      </c>
      <c r="C18" s="26" t="str">
        <f>'Fishing gear-PoM'!E$8</f>
        <v>2022</v>
      </c>
      <c r="D18" s="4" t="s">
        <v>61</v>
      </c>
      <c r="E18" s="70"/>
      <c r="F18" s="34">
        <f>'Fishing gear-PoM'!F20/'Fishing gear-PoM'!$F$18*'Fishing gear-Separ.Coll.'!$F$16</f>
        <v>33.63578413421763</v>
      </c>
      <c r="G18" s="34">
        <f>'Fishing gear-PoM'!G20/'Fishing gear-PoM'!$G$18*'Fishing gear-Separ.Coll.'!$G$16</f>
        <v>1.1601721011885917</v>
      </c>
      <c r="H18" s="34">
        <f>'Fishing gear-PoM'!H20/'Fishing gear-PoM'!$H$18*'Fishing gear-Separ.Coll.'!$H$16</f>
        <v>0</v>
      </c>
      <c r="I18" s="69"/>
      <c r="J18" s="34">
        <f>'Fishing gear-PoM'!J20/'Fishing gear-PoM'!$J$18*'Fishing gear-Separ.Coll.'!$J$16</f>
        <v>25.958402395337643</v>
      </c>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France</v>
      </c>
      <c r="C19" s="26" t="str">
        <f>'Fishing gear-PoM'!E$8</f>
        <v>2022</v>
      </c>
      <c r="D19" s="4" t="s">
        <v>62</v>
      </c>
      <c r="E19" s="70"/>
      <c r="F19" s="34">
        <f>'Fishing gear-PoM'!F21/'Fishing gear-PoM'!$F$18*'Fishing gear-Separ.Coll.'!$F$16</f>
        <v>279.39401337293674</v>
      </c>
      <c r="G19" s="34">
        <f>'Fishing gear-PoM'!G21/'Fishing gear-PoM'!$G$18*'Fishing gear-Separ.Coll.'!$G$16</f>
        <v>0</v>
      </c>
      <c r="H19" s="34">
        <f>'Fishing gear-PoM'!H21/'Fishing gear-PoM'!$H$18*'Fishing gear-Separ.Coll.'!$H$16</f>
        <v>0</v>
      </c>
      <c r="I19" s="69"/>
      <c r="J19" s="34">
        <f>'Fishing gear-PoM'!J21/'Fishing gear-PoM'!$J$18*'Fishing gear-Separ.Coll.'!$J$16</f>
        <v>7.7875207186012929</v>
      </c>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France</v>
      </c>
      <c r="C20" s="26" t="str">
        <f>'Fishing gear-PoM'!E$8</f>
        <v>2022</v>
      </c>
      <c r="D20" s="4" t="s">
        <v>63</v>
      </c>
      <c r="E20" s="70"/>
      <c r="F20" s="34">
        <f>'Fishing gear-PoM'!F22/'Fishing gear-PoM'!$F$18*'Fishing gear-Separ.Coll.'!$F$16</f>
        <v>76.819790861374457</v>
      </c>
      <c r="G20" s="34">
        <f>'Fishing gear-PoM'!G22/'Fishing gear-PoM'!$G$18*'Fishing gear-Separ.Coll.'!$G$16</f>
        <v>600.1597260195125</v>
      </c>
      <c r="H20" s="34">
        <f>'Fishing gear-PoM'!H22/'Fishing gear-PoM'!$H$18*'Fishing gear-Separ.Coll.'!$H$16</f>
        <v>0</v>
      </c>
      <c r="I20" s="69"/>
      <c r="J20" s="34">
        <f>'Fishing gear-PoM'!J22/'Fishing gear-PoM'!$J$18*'Fishing gear-Separ.Coll.'!$J$16</f>
        <v>26.851307276907448</v>
      </c>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France</v>
      </c>
      <c r="C21" s="26" t="str">
        <f>'Fishing gear-PoM'!E$8</f>
        <v>2022</v>
      </c>
      <c r="D21" s="4" t="s">
        <v>64</v>
      </c>
      <c r="E21" s="70"/>
      <c r="F21" s="34">
        <f>'Fishing gear-PoM'!F23/'Fishing gear-PoM'!$F$18*'Fishing gear-Separ.Coll.'!$F$16</f>
        <v>1.654663574344577</v>
      </c>
      <c r="G21" s="34">
        <f>'Fishing gear-PoM'!G23/'Fishing gear-PoM'!$G$18*'Fishing gear-Separ.Coll.'!$G$16</f>
        <v>0</v>
      </c>
      <c r="H21" s="34">
        <f>'Fishing gear-PoM'!H23/'Fishing gear-PoM'!$H$18*'Fishing gear-Separ.Coll.'!$H$16</f>
        <v>0</v>
      </c>
      <c r="I21" s="69"/>
      <c r="J21" s="34">
        <f>'Fishing gear-PoM'!J23/'Fishing gear-PoM'!$J$18*'Fishing gear-Separ.Coll.'!$J$16</f>
        <v>43.525102924664495</v>
      </c>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France</v>
      </c>
      <c r="C22" s="26" t="str">
        <f>'Fishing gear-PoM'!E$8</f>
        <v>2022</v>
      </c>
      <c r="D22" s="4" t="s">
        <v>65</v>
      </c>
      <c r="E22" s="70"/>
      <c r="F22" s="34">
        <f>'Fishing gear-PoM'!F24/'Fishing gear-PoM'!$F$18*'Fishing gear-Separ.Coll.'!$F$16</f>
        <v>8.4957480571265833</v>
      </c>
      <c r="G22" s="34">
        <f>'Fishing gear-PoM'!G24/'Fishing gear-PoM'!$G$18*'Fishing gear-Separ.Coll.'!$G$16</f>
        <v>23.680101879298928</v>
      </c>
      <c r="H22" s="34">
        <f>'Fishing gear-PoM'!H24/'Fishing gear-PoM'!$H$18*'Fishing gear-Separ.Coll.'!$H$16</f>
        <v>0</v>
      </c>
      <c r="I22" s="69"/>
      <c r="J22" s="34">
        <f>'Fishing gear-PoM'!J24/'Fishing gear-PoM'!$J$18*'Fishing gear-Separ.Coll.'!$J$16</f>
        <v>88.322728973961389</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66</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1" t="s">
        <v>67</v>
      </c>
      <c r="F25" s="2"/>
      <c r="G25" s="2"/>
      <c r="H25" s="2"/>
      <c r="I25" s="87" t="s">
        <v>68</v>
      </c>
      <c r="J25" s="87"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165.82099128482062</v>
      </c>
      <c r="F27" s="70"/>
      <c r="G27" s="70"/>
      <c r="H27" s="70"/>
      <c r="I27" s="34">
        <f>SUM(I28:I31)</f>
        <v>0</v>
      </c>
      <c r="J27" s="34">
        <f>SUM(J28:J31)</f>
        <v>165.82099128482062</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France</v>
      </c>
      <c r="C28" s="26" t="str">
        <f>'Fishing gear-PoM'!E$8</f>
        <v>2022</v>
      </c>
      <c r="D28" s="28" t="s">
        <v>70</v>
      </c>
      <c r="E28" s="70"/>
      <c r="F28" s="70"/>
      <c r="G28" s="70"/>
      <c r="H28" s="70"/>
      <c r="I28" s="34">
        <v>0</v>
      </c>
      <c r="J28" s="34">
        <f>'Fishing gear-PoM'!J30/'Fishing gear-PoM'!$J$18*'Fishing gear-Separ.Coll.'!$J$16</f>
        <v>72.867989092658931</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France</v>
      </c>
      <c r="C29" s="26" t="str">
        <f>'Fishing gear-PoM'!E$8</f>
        <v>2022</v>
      </c>
      <c r="D29" s="4" t="s">
        <v>71</v>
      </c>
      <c r="E29" s="70"/>
      <c r="F29" s="70"/>
      <c r="G29" s="70"/>
      <c r="H29" s="70"/>
      <c r="I29" s="34">
        <v>0</v>
      </c>
      <c r="J29" s="34">
        <f>'Fishing gear-PoM'!J31/'Fishing gear-PoM'!$J$18*'Fishing gear-Separ.Coll.'!$J$16</f>
        <v>6.416082981339892E-2</v>
      </c>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France</v>
      </c>
      <c r="C30" s="26" t="str">
        <f>'Fishing gear-PoM'!E$8</f>
        <v>2022</v>
      </c>
      <c r="D30" s="4" t="s">
        <v>72</v>
      </c>
      <c r="E30" s="70"/>
      <c r="F30" s="70"/>
      <c r="G30" s="70"/>
      <c r="H30" s="70"/>
      <c r="I30" s="34">
        <v>0</v>
      </c>
      <c r="J30" s="34">
        <f>'Fishing gear-PoM'!J32/'Fishing gear-PoM'!$J$18*'Fishing gear-Separ.Coll.'!$J$16</f>
        <v>92.674971929636968</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France</v>
      </c>
      <c r="C31" s="26" t="str">
        <f>'Fishing gear-PoM'!E$8</f>
        <v>2022</v>
      </c>
      <c r="D31" s="4" t="s">
        <v>73</v>
      </c>
      <c r="E31" s="70"/>
      <c r="F31" s="70"/>
      <c r="G31" s="70"/>
      <c r="H31" s="70"/>
      <c r="I31" s="34">
        <v>0</v>
      </c>
      <c r="J31" s="34">
        <f>'Fishing gear-PoM'!J33/'Fishing gear-PoM'!$J$18*'Fishing gear-Separ.Coll.'!$J$16</f>
        <v>0.21386943271132974</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France</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75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76</v>
      </c>
      <c r="F34" s="2"/>
      <c r="G34" s="2"/>
      <c r="H34" s="2"/>
      <c r="I34" s="87" t="s">
        <v>77</v>
      </c>
      <c r="J34" s="87"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France</v>
      </c>
      <c r="C36" s="26" t="str">
        <f>'Fishing gear-PoM'!E$8</f>
        <v>2022</v>
      </c>
      <c r="D36" s="28" t="s">
        <v>79</v>
      </c>
      <c r="E36" s="34">
        <f>SUM(I36:J36)</f>
        <v>37.758648345185264</v>
      </c>
      <c r="F36" s="70"/>
      <c r="G36" s="70"/>
      <c r="H36" s="70"/>
      <c r="I36" s="34">
        <v>0</v>
      </c>
      <c r="J36" s="34">
        <f>'Fishing gear-PoM'!J38/'Fishing gear-PoM'!J18*'Fishing gear-Separ.Coll.'!J16</f>
        <v>37.758648345185264</v>
      </c>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95" t="s">
        <v>81</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95" t="s">
        <v>83</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theme="5" tint="0.79998168889431442"/>
  </sheetPr>
  <dimension ref="A1:IK127"/>
  <sheetViews>
    <sheetView topLeftCell="B7"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France</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France</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France</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France</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France</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France</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France</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France</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France</v>
      </c>
      <c r="C16" s="26" t="str">
        <f>'Fishing gear-PoM'!E$8</f>
        <v>2022</v>
      </c>
      <c r="D16" s="4"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France</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43.8" thickBot="1" x14ac:dyDescent="0.35">
      <c r="B20" s="26" t="str">
        <f>'Fishing gear-PoM'!E$7</f>
        <v>France</v>
      </c>
      <c r="C20" s="26" t="str">
        <f>'Fishing gear-PoM'!E$8</f>
        <v>2022</v>
      </c>
      <c r="D20" s="40" t="s">
        <v>107</v>
      </c>
      <c r="E20" s="40" t="s">
        <v>108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29.4" thickBot="1" x14ac:dyDescent="0.35">
      <c r="B21" s="26" t="str">
        <f>'Fishing gear-PoM'!E$7</f>
        <v>France</v>
      </c>
      <c r="C21" s="26" t="str">
        <f>'Fishing gear-PoM'!E$8</f>
        <v>2022</v>
      </c>
      <c r="D21" s="41" t="s">
        <v>109</v>
      </c>
      <c r="E21" s="41" t="s">
        <v>110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France</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France</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France</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theme="5" tint="0.79998168889431442"/>
  </sheetPr>
  <dimension ref="A1:BG170"/>
  <sheetViews>
    <sheetView topLeftCell="A9" zoomScale="80" zoomScaleNormal="100" workbookViewId="0">
      <selection activeCell="C1" sqref="C1"/>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89</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111</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112</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113</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114</v>
      </c>
      <c r="E10" s="5" t="s">
        <v>115</v>
      </c>
      <c r="F10" s="5" t="s">
        <v>116</v>
      </c>
      <c r="G10" s="5" t="s">
        <v>117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France</v>
      </c>
      <c r="C11" s="26" t="str">
        <f>'Fishing gear-PoM'!E$8</f>
        <v>2022</v>
      </c>
      <c r="D11" s="4" t="s">
        <v>118</v>
      </c>
      <c r="E11" s="53" t="s">
        <v>119</v>
      </c>
      <c r="F11" s="41"/>
      <c r="G11" s="58" t="s">
        <v>120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France</v>
      </c>
      <c r="C12" s="26" t="str">
        <f>'Fishing gear-PoM'!E$8</f>
        <v>2022</v>
      </c>
      <c r="D12" s="4" t="s">
        <v>121</v>
      </c>
      <c r="E12" s="53" t="s">
        <v>122</v>
      </c>
      <c r="F12" s="41" t="s">
        <v>123</v>
      </c>
      <c r="G12" s="58" t="s">
        <v>122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France</v>
      </c>
      <c r="C13" s="26" t="str">
        <f>'Fishing gear-PoM'!E$8</f>
        <v>2022</v>
      </c>
      <c r="D13" s="4" t="s">
        <v>124</v>
      </c>
      <c r="E13" s="53" t="s">
        <v>119</v>
      </c>
      <c r="F13" s="41"/>
      <c r="G13" s="58" t="s">
        <v>120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France</v>
      </c>
      <c r="C14" s="26" t="str">
        <f>'Fishing gear-PoM'!E$8</f>
        <v>2022</v>
      </c>
      <c r="D14" s="4" t="s">
        <v>125</v>
      </c>
      <c r="E14" s="53" t="s">
        <v>119</v>
      </c>
      <c r="F14" s="41"/>
      <c r="G14" s="58" t="s">
        <v>120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France</v>
      </c>
      <c r="C15" s="26" t="str">
        <f>'Fishing gear-PoM'!E$8</f>
        <v>2022</v>
      </c>
      <c r="D15" s="4" t="s">
        <v>126</v>
      </c>
      <c r="E15" s="53" t="s">
        <v>122</v>
      </c>
      <c r="F15" s="41" t="s">
        <v>127</v>
      </c>
      <c r="G15" s="58" t="s">
        <v>122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France</v>
      </c>
      <c r="C16" s="26" t="str">
        <f>'Fishing gear-PoM'!E$8</f>
        <v>2022</v>
      </c>
      <c r="D16" s="4" t="s">
        <v>128</v>
      </c>
      <c r="E16" s="58" t="s">
        <v>120</v>
      </c>
      <c r="F16" s="41"/>
      <c r="G16" s="58" t="s">
        <v>120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France</v>
      </c>
      <c r="C17" s="26" t="str">
        <f>'Fishing gear-PoM'!E$8</f>
        <v>2022</v>
      </c>
      <c r="D17" s="4" t="s">
        <v>128</v>
      </c>
      <c r="E17" s="58" t="s">
        <v>120</v>
      </c>
      <c r="F17" s="41"/>
      <c r="G17" s="58" t="s">
        <v>120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France</v>
      </c>
      <c r="C18" s="26" t="str">
        <f>'Fishing gear-PoM'!E$8</f>
        <v>2022</v>
      </c>
      <c r="D18" s="4" t="s">
        <v>128</v>
      </c>
      <c r="E18" s="58" t="s">
        <v>120</v>
      </c>
      <c r="F18" s="41"/>
      <c r="G18" s="58" t="s">
        <v>120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France</v>
      </c>
      <c r="C19" s="26" t="str">
        <f>'Fishing gear-PoM'!E$8</f>
        <v>2022</v>
      </c>
      <c r="D19" s="4" t="s">
        <v>128</v>
      </c>
      <c r="E19" s="58" t="s">
        <v>120</v>
      </c>
      <c r="F19" s="41"/>
      <c r="G19" s="58" t="s">
        <v>120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129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130</v>
      </c>
      <c r="E22" s="112" t="s">
        <v>131</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France</v>
      </c>
      <c r="C23" s="26" t="str">
        <f>'Fishing gear-PoM'!E$8</f>
        <v>2022</v>
      </c>
      <c r="D23" s="41" t="s">
        <v>127</v>
      </c>
      <c r="E23" s="109" t="s">
        <v>132</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France</v>
      </c>
      <c r="C24" s="26" t="str">
        <f>'Fishing gear-PoM'!E$8</f>
        <v>2022</v>
      </c>
      <c r="D24" s="41" t="s">
        <v>123</v>
      </c>
      <c r="E24" s="109" t="s">
        <v>133</v>
      </c>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France</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France</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France</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France</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France</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France</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5" tint="0.79998168889431442"/>
  </sheetPr>
  <dimension ref="A1:BS566"/>
  <sheetViews>
    <sheetView zoomScale="85" zoomScaleNormal="85" workbookViewId="0">
      <selection activeCell="G11" sqref="G11"/>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111</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134</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8" t="s">
        <v>135</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136</v>
      </c>
      <c r="F10" s="5" t="s">
        <v>137</v>
      </c>
      <c r="G10" s="5" t="s">
        <v>138</v>
      </c>
      <c r="H10" s="5" t="s">
        <v>139</v>
      </c>
      <c r="I10" s="5" t="s">
        <v>140</v>
      </c>
      <c r="J10" s="5" t="s">
        <v>141</v>
      </c>
      <c r="K10" s="5" t="s">
        <v>142</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France</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France</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France</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France</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France</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France</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France</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France</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France</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France</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France</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France</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France</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France</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143</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5" tint="0.79998168889431442"/>
  </sheetPr>
  <dimension ref="A1:BB183"/>
  <sheetViews>
    <sheetView topLeftCell="A9" zoomScale="93" zoomScaleNormal="115" workbookViewId="0">
      <selection activeCell="G12" sqref="G12"/>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89</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144</v>
      </c>
      <c r="E7" s="130"/>
      <c r="F7" s="130"/>
      <c r="G7" s="130"/>
      <c r="H7" s="130"/>
      <c r="I7" s="130"/>
      <c r="J7" s="130"/>
      <c r="K7" s="130"/>
      <c r="L7" s="131"/>
    </row>
    <row r="8" spans="1:54" ht="32.25" customHeight="1" x14ac:dyDescent="0.3">
      <c r="A8" s="2"/>
      <c r="B8" s="2"/>
      <c r="C8" s="2"/>
      <c r="D8" s="132" t="s">
        <v>145</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8" t="s">
        <v>146</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147</v>
      </c>
      <c r="E10" s="10" t="s">
        <v>148</v>
      </c>
      <c r="F10" s="10" t="s">
        <v>51</v>
      </c>
      <c r="G10" s="10" t="s">
        <v>149</v>
      </c>
      <c r="H10" s="10" t="s">
        <v>150</v>
      </c>
      <c r="I10" s="10" t="s">
        <v>151</v>
      </c>
      <c r="J10" s="10" t="s">
        <v>152</v>
      </c>
      <c r="K10" s="10" t="s">
        <v>153</v>
      </c>
      <c r="L10" s="31" t="s">
        <v>154</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58.2" thickBot="1" x14ac:dyDescent="0.35">
      <c r="A11" s="2"/>
      <c r="B11" s="26" t="str">
        <f>'Fishing gear-PoM'!E$7</f>
        <v>France</v>
      </c>
      <c r="C11" s="26" t="str">
        <f>'Fishing gear-PoM'!E$8</f>
        <v>2022</v>
      </c>
      <c r="D11" s="41" t="s">
        <v>123</v>
      </c>
      <c r="E11" s="41" t="s">
        <v>42</v>
      </c>
      <c r="F11" s="41" t="s">
        <v>155</v>
      </c>
      <c r="G11" s="41" t="s">
        <v>156</v>
      </c>
      <c r="H11" s="62" t="s">
        <v>157</v>
      </c>
      <c r="I11" s="41" t="s">
        <v>158</v>
      </c>
      <c r="J11" s="41" t="s">
        <v>159</v>
      </c>
      <c r="K11" s="41" t="s">
        <v>103</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France</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France</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France</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160</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161</v>
      </c>
      <c r="E17" s="112" t="s">
        <v>131</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France</v>
      </c>
      <c r="C18" s="26" t="str">
        <f>'Fishing gear-PoM'!E$8</f>
        <v>2022</v>
      </c>
      <c r="D18" s="40" t="s">
        <v>123</v>
      </c>
      <c r="E18" s="155" t="s">
        <v>133</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France</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France</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France</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France</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France</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162</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49" t="s">
        <v>163</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France</v>
      </c>
      <c r="C27" s="26" t="str">
        <f>'Fishing gear-PoM'!E$8</f>
        <v>2022</v>
      </c>
      <c r="D27" s="10" t="s">
        <v>164</v>
      </c>
      <c r="E27" s="112" t="s">
        <v>131</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France</v>
      </c>
      <c r="C28" s="26" t="str">
        <f>'Fishing gear-PoM'!E$8</f>
        <v>2022</v>
      </c>
      <c r="D28" s="4" t="s">
        <v>165</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France</v>
      </c>
      <c r="C29" s="26" t="str">
        <f>'Fishing gear-PoM'!E$8</f>
        <v>2022</v>
      </c>
      <c r="D29" s="4" t="s">
        <v>166</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France</v>
      </c>
      <c r="C30" s="26" t="str">
        <f>'Fishing gear-PoM'!E$8</f>
        <v>2022</v>
      </c>
      <c r="D30" s="4" t="s">
        <v>167</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France</v>
      </c>
      <c r="C31" s="26" t="str">
        <f>'Fishing gear-PoM'!E$8</f>
        <v>2022</v>
      </c>
      <c r="D31" s="4" t="s">
        <v>168</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France</v>
      </c>
      <c r="C32" s="26" t="str">
        <f>'Fishing gear-PoM'!E$8</f>
        <v>2022</v>
      </c>
      <c r="D32" s="4" t="s">
        <v>169</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France</v>
      </c>
      <c r="C33" s="26" t="str">
        <f>'Fishing gear-PoM'!E$8</f>
        <v>2022</v>
      </c>
      <c r="D33" s="4" t="s">
        <v>170</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France</v>
      </c>
      <c r="C34" s="26" t="str">
        <f>'Fishing gear-PoM'!E$8</f>
        <v>2022</v>
      </c>
      <c r="D34" s="4" t="s">
        <v>128</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France</v>
      </c>
      <c r="C35" s="26" t="str">
        <f>'Fishing gear-PoM'!E$8</f>
        <v>2022</v>
      </c>
      <c r="D35" s="4" t="s">
        <v>128</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France</v>
      </c>
      <c r="C36" s="26" t="str">
        <f>'Fishing gear-PoM'!E$8</f>
        <v>2022</v>
      </c>
      <c r="D36" s="4" t="s">
        <v>128</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France</v>
      </c>
      <c r="C37" s="26" t="str">
        <f>'Fishing gear-PoM'!E$8</f>
        <v>2022</v>
      </c>
      <c r="D37" s="4" t="s">
        <v>128</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France</v>
      </c>
      <c r="C38" s="26" t="str">
        <f>'Fishing gear-PoM'!E$8</f>
        <v>2022</v>
      </c>
      <c r="D38" s="4" t="s">
        <v>128</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171</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172</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173</v>
      </c>
      <c r="F43" s="10" t="s">
        <v>174</v>
      </c>
      <c r="G43" s="10" t="s">
        <v>175</v>
      </c>
      <c r="H43" s="10" t="s">
        <v>176</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France</v>
      </c>
      <c r="C44" s="26" t="str">
        <f>'Fishing gear-PoM'!E$8</f>
        <v>2022</v>
      </c>
      <c r="D44" s="10" t="s">
        <v>177</v>
      </c>
      <c r="E44" s="53" t="s">
        <v>119</v>
      </c>
      <c r="F44" s="53" t="s">
        <v>119</v>
      </c>
      <c r="G44" s="53" t="s">
        <v>119</v>
      </c>
      <c r="H44" s="53" t="s">
        <v>119</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France</v>
      </c>
      <c r="C45" s="26" t="str">
        <f>'Fishing gear-PoM'!E$8</f>
        <v>2022</v>
      </c>
      <c r="D45" s="10" t="s">
        <v>178</v>
      </c>
      <c r="E45" s="58" t="s">
        <v>120</v>
      </c>
      <c r="F45" s="58" t="s">
        <v>120</v>
      </c>
      <c r="G45" s="58" t="s">
        <v>120</v>
      </c>
      <c r="H45" s="58" t="s">
        <v>120</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3" t="s">
        <v>179</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54" t="s">
        <v>180</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France</v>
      </c>
      <c r="C49" s="26" t="str">
        <f>'Fishing gear-PoM'!E$8</f>
        <v>2022</v>
      </c>
      <c r="D49" s="10" t="s">
        <v>177</v>
      </c>
      <c r="E49" s="139" t="s">
        <v>103</v>
      </c>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France</v>
      </c>
      <c r="C50" s="26" t="str">
        <f>'Fishing gear-PoM'!E$8</f>
        <v>2022</v>
      </c>
      <c r="D50" s="10" t="s">
        <v>178</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5" tint="0.79998168889431442"/>
  </sheetPr>
  <dimension ref="A1:AR156"/>
  <sheetViews>
    <sheetView topLeftCell="D4" zoomScale="93" zoomScaleNormal="115" workbookViewId="0">
      <selection activeCell="J13" sqref="J13"/>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89</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181</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58" t="s">
        <v>182</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183</v>
      </c>
      <c r="E9" s="112" t="s">
        <v>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customHeight="1" thickBot="1" x14ac:dyDescent="0.35">
      <c r="A10" s="2"/>
      <c r="B10" s="26" t="str">
        <f>'Fishing gear-PoM'!E$7</f>
        <v>France</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France</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France</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France</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184</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185</v>
      </c>
      <c r="E16" s="47" t="s">
        <v>186</v>
      </c>
      <c r="F16" s="169" t="s">
        <v>187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France</v>
      </c>
      <c r="C17" s="26" t="str">
        <f>'Fishing gear-PoM'!E$8</f>
        <v>2022</v>
      </c>
      <c r="D17" s="41" t="s">
        <v>120</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France</v>
      </c>
      <c r="C18" s="26" t="str">
        <f>'Fishing gear-PoM'!E$8</f>
        <v>2022</v>
      </c>
      <c r="D18" s="41" t="s">
        <v>120</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France</v>
      </c>
      <c r="C19" s="26" t="str">
        <f>'Fishing gear-PoM'!E$8</f>
        <v>2022</v>
      </c>
      <c r="D19" s="41" t="s">
        <v>120</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France</v>
      </c>
      <c r="C20" s="26" t="str">
        <f>'Fishing gear-PoM'!E$8</f>
        <v>2022</v>
      </c>
      <c r="D20" s="41" t="s">
        <v>120</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188</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9" t="s">
        <v>189</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190</v>
      </c>
      <c r="E24" s="163" t="s">
        <v>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France</v>
      </c>
      <c r="C25" s="26" t="str">
        <f>'Fishing gear-PoM'!E$8</f>
        <v>2022</v>
      </c>
      <c r="D25" s="40" t="s">
        <v>191</v>
      </c>
      <c r="E25" s="166" t="s">
        <v>192</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France</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France</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France</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France</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France</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193</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194</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195</v>
      </c>
      <c r="E34" s="112" t="s">
        <v>196</v>
      </c>
      <c r="F34" s="114"/>
      <c r="G34" s="112" t="s">
        <v>197</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France</v>
      </c>
      <c r="C35" s="26" t="str">
        <f>'Fishing gear-PoM'!E$8</f>
        <v>2022</v>
      </c>
      <c r="D35" s="10" t="s">
        <v>198</v>
      </c>
      <c r="E35" s="109" t="s">
        <v>122</v>
      </c>
      <c r="F35" s="111"/>
      <c r="G35" s="110" t="s">
        <v>199</v>
      </c>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France</v>
      </c>
      <c r="C36" s="26" t="str">
        <f>'Fishing gear-PoM'!E$8</f>
        <v>2022</v>
      </c>
      <c r="D36" s="10" t="s">
        <v>200</v>
      </c>
      <c r="E36" s="109" t="s">
        <v>122</v>
      </c>
      <c r="F36" s="111"/>
      <c r="G36" s="110" t="s">
        <v>199</v>
      </c>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France</v>
      </c>
      <c r="C37" s="26" t="str">
        <f>'Fishing gear-PoM'!E$8</f>
        <v>2022</v>
      </c>
      <c r="D37" s="10" t="s">
        <v>201</v>
      </c>
      <c r="E37" s="109" t="s">
        <v>119</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tabColor theme="5" tint="0.79998168889431442"/>
  </sheetPr>
  <dimension ref="A1:BJ1420"/>
  <sheetViews>
    <sheetView tabSelected="1" topLeftCell="A9" zoomScale="87" zoomScaleNormal="100" workbookViewId="0">
      <selection activeCell="E10" sqref="E10:E12"/>
    </sheetView>
  </sheetViews>
  <sheetFormatPr defaultColWidth="8.88671875"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202</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France</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France</v>
      </c>
      <c r="C9" s="26" t="str">
        <f>'Fishing gear-PoM'!E$8</f>
        <v>2022</v>
      </c>
      <c r="D9" s="15"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France</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France</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France</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France</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France</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France</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France</v>
      </c>
      <c r="C16" s="26" t="str">
        <f>'Fishing gear-PoM'!E$8</f>
        <v>2022</v>
      </c>
      <c r="D16" s="15"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France</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France</v>
      </c>
      <c r="C20" s="26" t="str">
        <f>'Fishing gear-PoM'!E$8</f>
        <v>2022</v>
      </c>
      <c r="D20" s="40" t="s">
        <v>107</v>
      </c>
      <c r="E20" s="40" t="s">
        <v>203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43.8" thickBot="1" x14ac:dyDescent="0.35">
      <c r="A21" s="2"/>
      <c r="B21" s="26" t="str">
        <f>'Fishing gear-PoM'!E$7</f>
        <v>France</v>
      </c>
      <c r="C21" s="26" t="str">
        <f>'Fishing gear-PoM'!E$8</f>
        <v>2022</v>
      </c>
      <c r="D21" s="41" t="s">
        <v>204</v>
      </c>
      <c r="E21" s="41" t="s">
        <v>205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58.2" thickBot="1" x14ac:dyDescent="0.35">
      <c r="A22" s="2"/>
      <c r="B22" s="26" t="str">
        <f>'Fishing gear-PoM'!E$7</f>
        <v>France</v>
      </c>
      <c r="C22" s="26" t="str">
        <f>'Fishing gear-PoM'!E$8</f>
        <v>2022</v>
      </c>
      <c r="D22" s="41" t="s">
        <v>109</v>
      </c>
      <c r="E22" s="41" t="s">
        <v>110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France</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France</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theme="5" tint="0.79998168889431442"/>
  </sheetPr>
  <dimension ref="A1:BK100"/>
  <sheetViews>
    <sheetView topLeftCell="C7" zoomScale="85" zoomScaleNormal="85" workbookViewId="0">
      <selection activeCell="J29" sqref="J29"/>
    </sheetView>
  </sheetViews>
  <sheetFormatPr defaultColWidth="8.88671875"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202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111</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112</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113</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114</v>
      </c>
      <c r="E10" s="5" t="s">
        <v>115</v>
      </c>
      <c r="F10" s="5" t="s">
        <v>116</v>
      </c>
      <c r="G10" s="5" t="s">
        <v>117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France</v>
      </c>
      <c r="C11" s="26" t="str">
        <f>'Fishing gear-PoM'!E$8</f>
        <v>2022</v>
      </c>
      <c r="D11" s="4" t="s">
        <v>118</v>
      </c>
      <c r="E11" s="40" t="s">
        <v>119</v>
      </c>
      <c r="F11" s="41"/>
      <c r="G11" s="41" t="s">
        <v>120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France</v>
      </c>
      <c r="C12" s="26" t="str">
        <f>'Fishing gear-PoM'!E$8</f>
        <v>2022</v>
      </c>
      <c r="D12" s="4" t="s">
        <v>206</v>
      </c>
      <c r="E12" s="40" t="s">
        <v>122</v>
      </c>
      <c r="F12" s="41" t="s">
        <v>123</v>
      </c>
      <c r="G12" s="41" t="s">
        <v>122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France</v>
      </c>
      <c r="C13" s="26" t="str">
        <f>'Fishing gear-PoM'!E$8</f>
        <v>2022</v>
      </c>
      <c r="D13" s="4" t="s">
        <v>207</v>
      </c>
      <c r="E13" s="40" t="s">
        <v>119</v>
      </c>
      <c r="F13" s="41"/>
      <c r="G13" s="41" t="s">
        <v>120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France</v>
      </c>
      <c r="C14" s="26" t="str">
        <f>'Fishing gear-PoM'!E$8</f>
        <v>2022</v>
      </c>
      <c r="D14" s="4" t="s">
        <v>125</v>
      </c>
      <c r="E14" s="40" t="s">
        <v>119</v>
      </c>
      <c r="F14" s="41"/>
      <c r="G14" s="41" t="s">
        <v>120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France</v>
      </c>
      <c r="C15" s="26" t="str">
        <f>'Fishing gear-PoM'!E$8</f>
        <v>2022</v>
      </c>
      <c r="D15" s="4" t="s">
        <v>126</v>
      </c>
      <c r="E15" s="40" t="s">
        <v>119</v>
      </c>
      <c r="F15" s="41"/>
      <c r="G15" s="41" t="s">
        <v>120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France</v>
      </c>
      <c r="C16" s="26" t="str">
        <f>'Fishing gear-PoM'!E$8</f>
        <v>2022</v>
      </c>
      <c r="D16" s="4" t="s">
        <v>208</v>
      </c>
      <c r="E16" s="40" t="s">
        <v>122</v>
      </c>
      <c r="F16" s="41" t="s">
        <v>127</v>
      </c>
      <c r="G16" s="41" t="s">
        <v>122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France</v>
      </c>
      <c r="C17" s="26" t="str">
        <f>'Fishing gear-PoM'!E$8</f>
        <v>2022</v>
      </c>
      <c r="D17" s="4" t="s">
        <v>128</v>
      </c>
      <c r="E17" s="41" t="s">
        <v>122</v>
      </c>
      <c r="F17" s="41" t="s">
        <v>209</v>
      </c>
      <c r="G17" s="41" t="s">
        <v>122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France</v>
      </c>
      <c r="C18" s="26" t="str">
        <f>'Fishing gear-PoM'!E$8</f>
        <v>2022</v>
      </c>
      <c r="D18" s="4" t="s">
        <v>128</v>
      </c>
      <c r="E18" s="41" t="s">
        <v>120</v>
      </c>
      <c r="F18" s="41"/>
      <c r="G18" s="41"/>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France</v>
      </c>
      <c r="C19" s="26" t="str">
        <f>'Fishing gear-PoM'!E$8</f>
        <v>2022</v>
      </c>
      <c r="D19" s="4" t="s">
        <v>128</v>
      </c>
      <c r="E19" s="41" t="s">
        <v>120</v>
      </c>
      <c r="F19" s="41"/>
      <c r="G19" s="41" t="s">
        <v>120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France</v>
      </c>
      <c r="C20" s="26" t="str">
        <f>'Fishing gear-PoM'!E$8</f>
        <v>2022</v>
      </c>
      <c r="D20" s="4" t="s">
        <v>128</v>
      </c>
      <c r="E20" s="41" t="s">
        <v>120</v>
      </c>
      <c r="F20" s="41"/>
      <c r="G20" s="41" t="s">
        <v>120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129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130</v>
      </c>
      <c r="E23" s="112" t="s">
        <v>131</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75" customHeight="1" thickBot="1" x14ac:dyDescent="0.35">
      <c r="A24" s="2"/>
      <c r="B24" s="26" t="str">
        <f>'Fishing gear-PoM'!E$7</f>
        <v>France</v>
      </c>
      <c r="C24" s="26" t="str">
        <f>'Fishing gear-PoM'!E$8</f>
        <v>2022</v>
      </c>
      <c r="D24" s="43" t="s">
        <v>127</v>
      </c>
      <c r="E24" s="109" t="s">
        <v>210</v>
      </c>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France</v>
      </c>
      <c r="C25" s="26" t="str">
        <f>'Fishing gear-PoM'!E$8</f>
        <v>2022</v>
      </c>
      <c r="D25" s="41" t="s">
        <v>123</v>
      </c>
      <c r="E25" s="109" t="s">
        <v>211</v>
      </c>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customHeight="1" thickBot="1" x14ac:dyDescent="0.35">
      <c r="A26" s="2"/>
      <c r="B26" s="26" t="str">
        <f>'Fishing gear-PoM'!E$7</f>
        <v>France</v>
      </c>
      <c r="C26" s="26" t="str">
        <f>'Fishing gear-PoM'!E$8</f>
        <v>2022</v>
      </c>
      <c r="D26" s="41" t="s">
        <v>209</v>
      </c>
      <c r="E26" s="109" t="s">
        <v>212</v>
      </c>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customHeight="1" thickBot="1" x14ac:dyDescent="0.35">
      <c r="A27" s="2"/>
      <c r="B27" s="26" t="str">
        <f>'Fishing gear-PoM'!E$7</f>
        <v>France</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customHeight="1" thickBot="1" x14ac:dyDescent="0.35">
      <c r="A28" s="2"/>
      <c r="B28" s="26" t="str">
        <f>'Fishing gear-PoM'!E$7</f>
        <v>France</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France</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France</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France</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xWindow="669" yWindow="676"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669" yWindow="676"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1">
    <tabColor theme="5" tint="0.79998168889431442"/>
  </sheetPr>
  <dimension ref="A1:BS856"/>
  <sheetViews>
    <sheetView topLeftCell="A6" zoomScale="85" zoomScaleNormal="85" workbookViewId="0">
      <selection activeCell="F24" sqref="F24"/>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2"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2"/>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202</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111</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134</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3" t="s">
        <v>135</v>
      </c>
      <c r="E9" s="174"/>
      <c r="F9" s="174"/>
      <c r="G9" s="174"/>
      <c r="H9" s="174"/>
      <c r="I9" s="174"/>
      <c r="J9" s="174"/>
      <c r="K9" s="17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136</v>
      </c>
      <c r="F10" s="12" t="s">
        <v>137</v>
      </c>
      <c r="G10" s="12" t="s">
        <v>138</v>
      </c>
      <c r="H10" s="12" t="s">
        <v>139</v>
      </c>
      <c r="I10" s="12" t="s">
        <v>140</v>
      </c>
      <c r="J10" s="12" t="s">
        <v>141</v>
      </c>
      <c r="K10" s="12" t="s">
        <v>142</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France</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France</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France</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France</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France</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France</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France</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France</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France</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France</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France</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France</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France</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France</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213</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theme="5" tint="0.79998168889431442"/>
  </sheetPr>
  <dimension ref="A1:BS72"/>
  <sheetViews>
    <sheetView zoomScale="85" zoomScaleNormal="85" workbookViewId="0">
      <selection activeCell="E21" sqref="E21:L21"/>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202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144</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214</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215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216</v>
      </c>
      <c r="E10" s="12" t="s">
        <v>148</v>
      </c>
      <c r="F10" s="12" t="s">
        <v>51</v>
      </c>
      <c r="G10" s="12" t="s">
        <v>149</v>
      </c>
      <c r="H10" s="12" t="s">
        <v>150</v>
      </c>
      <c r="I10" s="12" t="s">
        <v>151</v>
      </c>
      <c r="J10" s="12" t="s">
        <v>152</v>
      </c>
      <c r="K10" s="12" t="s">
        <v>153</v>
      </c>
      <c r="L10" s="12" t="s">
        <v>154</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29.4" thickBot="1" x14ac:dyDescent="0.35">
      <c r="A11" s="2"/>
      <c r="B11" s="26" t="str">
        <f>'Fishing gear-PoM'!E$7</f>
        <v>France</v>
      </c>
      <c r="C11" s="26" t="str">
        <f>'Fishing gear-PoM'!E$8</f>
        <v>2022</v>
      </c>
      <c r="D11" s="41" t="s">
        <v>123</v>
      </c>
      <c r="E11" s="41" t="s">
        <v>42</v>
      </c>
      <c r="F11" s="41" t="s">
        <v>217</v>
      </c>
      <c r="G11" s="41" t="s">
        <v>156</v>
      </c>
      <c r="H11" s="62" t="s">
        <v>103</v>
      </c>
      <c r="I11" s="41" t="s">
        <v>159</v>
      </c>
      <c r="J11" s="41" t="s">
        <v>218</v>
      </c>
      <c r="K11" s="41" t="s">
        <v>103</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France</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France</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France</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160</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161</v>
      </c>
      <c r="E17" s="112" t="s">
        <v>131</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France</v>
      </c>
      <c r="C18" s="26" t="str">
        <f>'Fishing gear-PoM'!E$8</f>
        <v>2022</v>
      </c>
      <c r="D18" s="40" t="s">
        <v>123</v>
      </c>
      <c r="E18" s="155" t="s">
        <v>211</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France</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France</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France</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France</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France</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162</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163</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164</v>
      </c>
      <c r="E27" s="112" t="s">
        <v>131</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France</v>
      </c>
      <c r="C28" s="26" t="str">
        <f>'Fishing gear-PoM'!E$8</f>
        <v>2022</v>
      </c>
      <c r="D28" s="4" t="s">
        <v>165</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France</v>
      </c>
      <c r="C29" s="26" t="str">
        <f>'Fishing gear-PoM'!E$8</f>
        <v>2022</v>
      </c>
      <c r="D29" s="4" t="s">
        <v>166</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France</v>
      </c>
      <c r="C30" s="26" t="str">
        <f>'Fishing gear-PoM'!E$8</f>
        <v>2022</v>
      </c>
      <c r="D30" s="4" t="s">
        <v>167</v>
      </c>
      <c r="E30" s="109" t="s">
        <v>210</v>
      </c>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France</v>
      </c>
      <c r="C31" s="26" t="str">
        <f>'Fishing gear-PoM'!E$8</f>
        <v>2022</v>
      </c>
      <c r="D31" s="4" t="s">
        <v>168</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France</v>
      </c>
      <c r="C32" s="26" t="str">
        <f>'Fishing gear-PoM'!E$8</f>
        <v>2022</v>
      </c>
      <c r="D32" s="4" t="s">
        <v>169</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France</v>
      </c>
      <c r="C33" s="26" t="str">
        <f>'Fishing gear-PoM'!E$8</f>
        <v>2022</v>
      </c>
      <c r="D33" s="4" t="s">
        <v>170</v>
      </c>
      <c r="E33" s="109" t="s">
        <v>211</v>
      </c>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France</v>
      </c>
      <c r="C34" s="26" t="str">
        <f>'Fishing gear-PoM'!E$8</f>
        <v>2022</v>
      </c>
      <c r="D34" s="4" t="s">
        <v>128</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France</v>
      </c>
      <c r="C35" s="26" t="str">
        <f>'Fishing gear-PoM'!E$8</f>
        <v>2022</v>
      </c>
      <c r="D35" s="4" t="s">
        <v>128</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France</v>
      </c>
      <c r="C36" s="26" t="str">
        <f>'Fishing gear-PoM'!E$8</f>
        <v>2022</v>
      </c>
      <c r="D36" s="4" t="s">
        <v>128</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France</v>
      </c>
      <c r="C37" s="26" t="str">
        <f>'Fishing gear-PoM'!E$8</f>
        <v>2022</v>
      </c>
      <c r="D37" s="4" t="s">
        <v>128</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France</v>
      </c>
      <c r="C38" s="26" t="str">
        <f>'Fishing gear-PoM'!E$8</f>
        <v>2022</v>
      </c>
      <c r="D38" s="4" t="s">
        <v>128</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219</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172</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173</v>
      </c>
      <c r="F43" s="10" t="s">
        <v>174</v>
      </c>
      <c r="G43" s="10" t="s">
        <v>175</v>
      </c>
      <c r="H43" s="10" t="s">
        <v>176</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France</v>
      </c>
      <c r="C44" s="26" t="str">
        <f>'Fishing gear-PoM'!E$8</f>
        <v>2022</v>
      </c>
      <c r="D44" s="10" t="s">
        <v>177</v>
      </c>
      <c r="E44" s="40" t="s">
        <v>119</v>
      </c>
      <c r="F44" s="40" t="s">
        <v>119</v>
      </c>
      <c r="G44" s="40" t="s">
        <v>119</v>
      </c>
      <c r="H44" s="40" t="s">
        <v>119</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France</v>
      </c>
      <c r="C45" s="26" t="str">
        <f>'Fishing gear-PoM'!E$8</f>
        <v>2022</v>
      </c>
      <c r="D45" s="10" t="s">
        <v>178</v>
      </c>
      <c r="E45" s="41" t="s">
        <v>120</v>
      </c>
      <c r="F45" s="41" t="s">
        <v>120</v>
      </c>
      <c r="G45" s="41" t="s">
        <v>120</v>
      </c>
      <c r="H45" s="41" t="s">
        <v>120</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179</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54" t="s">
        <v>180</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France</v>
      </c>
      <c r="C49" s="26" t="str">
        <f>'Fishing gear-PoM'!E$8</f>
        <v>2022</v>
      </c>
      <c r="D49" s="10" t="s">
        <v>177</v>
      </c>
      <c r="E49" s="155" t="s">
        <v>103</v>
      </c>
      <c r="F49" s="156"/>
      <c r="G49" s="156"/>
      <c r="H49" s="176"/>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France</v>
      </c>
      <c r="C50" s="26" t="str">
        <f>'Fishing gear-PoM'!E$8</f>
        <v>2022</v>
      </c>
      <c r="D50" s="10" t="s">
        <v>178</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3">
    <tabColor theme="5" tint="0.79998168889431442"/>
  </sheetPr>
  <dimension ref="A1:BP370"/>
  <sheetViews>
    <sheetView topLeftCell="A2" zoomScale="85" zoomScaleNormal="85" workbookViewId="0">
      <selection activeCell="J21" sqref="J21"/>
    </sheetView>
  </sheetViews>
  <sheetFormatPr defaultColWidth="8.88671875"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77" t="s">
        <v>202</v>
      </c>
      <c r="E5" s="177"/>
      <c r="F5" s="177"/>
      <c r="G5" s="177"/>
      <c r="H5" s="177"/>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181</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78" t="s">
        <v>220</v>
      </c>
      <c r="E8" s="179"/>
      <c r="F8" s="179"/>
      <c r="G8" s="179"/>
      <c r="H8" s="18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183</v>
      </c>
      <c r="E9" s="112" t="s">
        <v>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France</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France</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France</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France</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58" t="s">
        <v>184</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185</v>
      </c>
      <c r="E16" s="47" t="s">
        <v>186</v>
      </c>
      <c r="F16" s="169" t="s">
        <v>187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France</v>
      </c>
      <c r="C17" s="26" t="str">
        <f>'Fishing gear-PoM'!E$8</f>
        <v>2022</v>
      </c>
      <c r="D17" s="41" t="s">
        <v>120</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France</v>
      </c>
      <c r="C18" s="26" t="str">
        <f>'Fishing gear-PoM'!E$8</f>
        <v>2022</v>
      </c>
      <c r="D18" s="41" t="s">
        <v>120</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France</v>
      </c>
      <c r="C19" s="26" t="str">
        <f>'Fishing gear-PoM'!E$8</f>
        <v>2022</v>
      </c>
      <c r="D19" s="41" t="s">
        <v>120</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France</v>
      </c>
      <c r="C20" s="26" t="str">
        <f>'Fishing gear-PoM'!E$8</f>
        <v>2022</v>
      </c>
      <c r="D20" s="41" t="s">
        <v>120</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188</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189</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190</v>
      </c>
      <c r="E24" s="163" t="s">
        <v>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France</v>
      </c>
      <c r="C25" s="26" t="str">
        <f>'Fishing gear-PoM'!E$8</f>
        <v>2022</v>
      </c>
      <c r="D25" s="40" t="s">
        <v>191</v>
      </c>
      <c r="E25" s="166" t="s">
        <v>221</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France</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France</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France</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France</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France</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193</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194</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195</v>
      </c>
      <c r="E34" s="112" t="s">
        <v>196</v>
      </c>
      <c r="F34" s="114"/>
      <c r="G34" s="112" t="s">
        <v>197</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France</v>
      </c>
      <c r="C35" s="26" t="str">
        <f>'Fishing gear-PoM'!E$8</f>
        <v>2022</v>
      </c>
      <c r="D35" s="10" t="s">
        <v>198</v>
      </c>
      <c r="E35" s="109" t="s">
        <v>120</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France</v>
      </c>
      <c r="C36" s="26" t="str">
        <f>'Fishing gear-PoM'!E$8</f>
        <v>2022</v>
      </c>
      <c r="D36" s="10" t="s">
        <v>200</v>
      </c>
      <c r="E36" s="109" t="s">
        <v>120</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France</v>
      </c>
      <c r="C37" s="26" t="str">
        <f>'Fishing gear-PoM'!E$8</f>
        <v>2022</v>
      </c>
      <c r="D37" s="10" t="s">
        <v>201</v>
      </c>
      <c r="E37" s="109" t="s">
        <v>120</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5"/>
  <dimension ref="A1:D32"/>
  <sheetViews>
    <sheetView zoomScaleNormal="100" workbookViewId="0">
      <selection activeCell="L37" sqref="L37"/>
    </sheetView>
  </sheetViews>
  <sheetFormatPr defaultColWidth="8.88671875" defaultRowHeight="14.4" x14ac:dyDescent="0.3"/>
  <cols>
    <col min="1" max="1" width="19" customWidth="1"/>
    <col min="2" max="2" width="18.33203125" customWidth="1"/>
    <col min="3" max="3" width="22" customWidth="1"/>
    <col min="4" max="4" width="21.33203125" customWidth="1"/>
  </cols>
  <sheetData>
    <row r="1" spans="1:4" x14ac:dyDescent="0.3">
      <c r="A1" s="24" t="s">
        <v>222</v>
      </c>
      <c r="B1" s="24" t="s">
        <v>223</v>
      </c>
      <c r="C1" s="24" t="s">
        <v>224</v>
      </c>
      <c r="D1" s="24" t="s">
        <v>225</v>
      </c>
    </row>
    <row r="2" spans="1:4" x14ac:dyDescent="0.3">
      <c r="A2" s="25" t="s">
        <v>120</v>
      </c>
      <c r="B2" s="25" t="s">
        <v>120</v>
      </c>
      <c r="C2" s="25" t="s">
        <v>120</v>
      </c>
      <c r="D2" s="25" t="s">
        <v>120</v>
      </c>
    </row>
    <row r="3" spans="1:4" x14ac:dyDescent="0.3">
      <c r="A3" t="s">
        <v>226</v>
      </c>
      <c r="B3" t="s">
        <v>122</v>
      </c>
      <c r="C3" t="s">
        <v>10</v>
      </c>
      <c r="D3" t="s">
        <v>12</v>
      </c>
    </row>
    <row r="4" spans="1:4" x14ac:dyDescent="0.3">
      <c r="A4" t="s">
        <v>227</v>
      </c>
      <c r="B4" t="s">
        <v>119</v>
      </c>
      <c r="C4" t="s">
        <v>14</v>
      </c>
      <c r="D4" t="s">
        <v>24</v>
      </c>
    </row>
    <row r="5" spans="1:4" x14ac:dyDescent="0.3">
      <c r="A5" t="s">
        <v>228</v>
      </c>
      <c r="C5" t="s">
        <v>16</v>
      </c>
      <c r="D5" t="s">
        <v>26</v>
      </c>
    </row>
    <row r="6" spans="1:4" x14ac:dyDescent="0.3">
      <c r="A6" t="s">
        <v>229</v>
      </c>
      <c r="C6" t="s">
        <v>18</v>
      </c>
      <c r="D6" t="s">
        <v>28</v>
      </c>
    </row>
    <row r="7" spans="1:4" x14ac:dyDescent="0.3">
      <c r="A7" t="s">
        <v>230</v>
      </c>
      <c r="C7" t="s">
        <v>20</v>
      </c>
      <c r="D7" t="s">
        <v>30</v>
      </c>
    </row>
    <row r="8" spans="1:4" x14ac:dyDescent="0.3">
      <c r="A8" t="s">
        <v>231</v>
      </c>
      <c r="C8" t="s">
        <v>22</v>
      </c>
      <c r="D8" t="s">
        <v>32</v>
      </c>
    </row>
    <row r="9" spans="1:4" x14ac:dyDescent="0.3">
      <c r="A9" t="s">
        <v>232</v>
      </c>
    </row>
    <row r="10" spans="1:4" x14ac:dyDescent="0.3">
      <c r="A10" t="s">
        <v>233</v>
      </c>
    </row>
    <row r="11" spans="1:4" x14ac:dyDescent="0.3">
      <c r="A11" t="s">
        <v>234</v>
      </c>
    </row>
    <row r="12" spans="1:4" x14ac:dyDescent="0.3">
      <c r="A12" t="s">
        <v>42</v>
      </c>
    </row>
    <row r="13" spans="1:4" x14ac:dyDescent="0.3">
      <c r="A13" t="s">
        <v>235</v>
      </c>
    </row>
    <row r="14" spans="1:4" x14ac:dyDescent="0.3">
      <c r="A14" t="s">
        <v>236</v>
      </c>
    </row>
    <row r="15" spans="1:4" x14ac:dyDescent="0.3">
      <c r="A15" t="s">
        <v>237</v>
      </c>
    </row>
    <row r="16" spans="1:4" x14ac:dyDescent="0.3">
      <c r="A16" t="s">
        <v>238</v>
      </c>
    </row>
    <row r="17" spans="1:1" x14ac:dyDescent="0.3">
      <c r="A17" t="s">
        <v>239</v>
      </c>
    </row>
    <row r="18" spans="1:1" x14ac:dyDescent="0.3">
      <c r="A18" t="s">
        <v>240</v>
      </c>
    </row>
    <row r="19" spans="1:1" x14ac:dyDescent="0.3">
      <c r="A19" t="s">
        <v>241</v>
      </c>
    </row>
    <row r="20" spans="1:1" x14ac:dyDescent="0.3">
      <c r="A20" t="s">
        <v>242</v>
      </c>
    </row>
    <row r="21" spans="1:1" x14ac:dyDescent="0.3">
      <c r="A21" t="s">
        <v>243</v>
      </c>
    </row>
    <row r="22" spans="1:1" x14ac:dyDescent="0.3">
      <c r="A22" t="s">
        <v>244</v>
      </c>
    </row>
    <row r="23" spans="1:1" x14ac:dyDescent="0.3">
      <c r="A23" t="s">
        <v>245</v>
      </c>
    </row>
    <row r="24" spans="1:1" x14ac:dyDescent="0.3">
      <c r="A24" t="s">
        <v>246</v>
      </c>
    </row>
    <row r="25" spans="1:1" x14ac:dyDescent="0.3">
      <c r="A25" t="s">
        <v>247</v>
      </c>
    </row>
    <row r="26" spans="1:1" x14ac:dyDescent="0.3">
      <c r="A26" t="s">
        <v>248</v>
      </c>
    </row>
    <row r="27" spans="1:1" x14ac:dyDescent="0.3">
      <c r="A27" t="s">
        <v>249</v>
      </c>
    </row>
    <row r="28" spans="1:1" x14ac:dyDescent="0.3">
      <c r="A28" t="s">
        <v>250</v>
      </c>
    </row>
    <row r="29" spans="1:1" x14ac:dyDescent="0.3">
      <c r="A29" t="s">
        <v>251</v>
      </c>
    </row>
    <row r="30" spans="1:1" x14ac:dyDescent="0.3">
      <c r="A30" t="s">
        <v>252</v>
      </c>
    </row>
    <row r="31" spans="1:1" x14ac:dyDescent="0.3">
      <c r="A31" t="s">
        <v>253</v>
      </c>
    </row>
    <row r="32" spans="1:1" x14ac:dyDescent="0.3">
      <c r="A32" t="s">
        <v>254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C93DCF-90DC-4389-9C1B-6FFA5BAB5126}">
  <ds:schemaRefs>
    <ds:schemaRef ds:uri="0ab27300-963f-4f8d-9bae-e9aa98dabc2e"/>
    <ds:schemaRef ds:uri="http://schemas.microsoft.com/office/2006/documentManagement/types"/>
    <ds:schemaRef ds:uri="http://purl.org/dc/elements/1.1/"/>
    <ds:schemaRef ds:uri="http://schemas.microsoft.com/office/2006/metadata/properties"/>
    <ds:schemaRef ds:uri="bde7d478-d854-492c-97f6-92fba056400e"/>
    <ds:schemaRef ds:uri="http://schemas.microsoft.com/office/infopath/2007/PartnerControls"/>
    <ds:schemaRef ds:uri="http://www.w3.org/XML/1998/namespace"/>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49352852-66AA-41E1-8181-F459C11A1A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7399000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